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17"/>
  <c r="E17"/>
  <c r="F17"/>
  <c r="P17"/>
  <c r="D17"/>
  <c r="O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<sst xmlns="http://schemas.openxmlformats.org/spreadsheetml/2006/main" count="114" uniqueCount="72">
  <si>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</si>
  <si>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</si>
  <si>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</si>
  <si>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</si>
  <si>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</si>
  <si>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4.12.2021</t>
  </si>
  <si>
    <t>Domácí</t>
  </si>
  <si>
    <t xml:space="preserve">TJ Odry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</si>
  <si>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</si>
  <si>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</si>
  <si>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</si>
  <si>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</si>
  <si>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</si>
  <si>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</si>
  <si>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</si>
  <si>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</si>
  <si>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</si>
  <si>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</si>
  <si>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</si>
  <si>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</si>
  <si>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</si>
  <si>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</si>
  <si>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Flídr</t>
  </si>
  <si>
    <t>Marek</t>
  </si>
  <si>
    <t>Martin</t>
  </si>
  <si>
    <t>Pavič</t>
  </si>
  <si>
    <t>Körner</t>
  </si>
  <si>
    <t>Jan</t>
  </si>
  <si>
    <t>Dvorský</t>
  </si>
  <si>
    <t>Pěnička</t>
  </si>
  <si>
    <t>Petr</t>
  </si>
  <si>
    <t>Tomáš</t>
  </si>
  <si>
    <t>Gajdičiar</t>
  </si>
  <si>
    <t>Vitásek</t>
  </si>
  <si>
    <t>Ondřej</t>
  </si>
  <si>
    <t>Péli</t>
  </si>
  <si>
    <t>Michal</t>
  </si>
  <si>
    <t>Fridrich</t>
  </si>
  <si>
    <t>Chlevišťan</t>
  </si>
  <si>
    <t>Horňák</t>
  </si>
  <si>
    <t>Karel</t>
  </si>
  <si>
    <t>Lukáš</t>
  </si>
  <si>
    <t>Celkový výkon družstva  </t>
  </si>
  <si>
    <t>Vedoucí družstva         Jméno:</t>
  </si>
  <si>
    <t>Michal Pavič</t>
  </si>
  <si>
    <t>Bodový zisk</t>
  </si>
  <si>
    <t>Miroslav Štěpán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</si>
  <si>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</si>
  <si>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</si>
  <si>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</si>
  <si>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</si>
  <si>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</si>
  <si>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</si>
  <si>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</si>
  <si>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</si>
  <si>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</si>
  <si>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</si>
  <si>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</si>
  <si>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</si>
  <si>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</si>
  <si>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</si>
  <si>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</si>
  <si>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</si>
  <si>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</si>
  <si>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</si>
  <si>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</si>
  <si>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</si>
  <si>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</si>
  <si>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</si>
  <si>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</si>
  <si>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</si>
  <si>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4.12.2021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</si>
</sst>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42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36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61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70</v>
      </c>
      <c r="O10" s="18">
        <v>36</v>
      </c>
      <c r="P10" s="18">
        <v>3</v>
      </c>
      <c r="Q10" s="19">
        <f>IF(AND(ISBLANK(N10),ISBLANK(O10)),"",N10+O10)</f>
        <v>106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36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203</v>
      </c>
      <c r="F12" s="28">
        <f>IF(ISNUMBER($G12),SUM(F8:F11),"")</f>
        <v>2</v>
      </c>
      <c r="G12" s="29">
        <f>IF(SUM($G8:$G11)+SUM($Q8:$Q11)&gt;0,SUM(G8:G11),"")</f>
        <v>580</v>
      </c>
      <c r="H12" s="27">
        <f>IF(ISNUMBER($G12),SUM(H8:H11),"")</f>
        <v>4</v>
      </c>
      <c r="I12" s="99"/>
      <c r="K12" s="96">
        <v>22589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150</v>
      </c>
      <c r="P12" s="28">
        <f>IF(ISNUMBER($G12),SUM(P8:P11),"")</f>
        <v>7</v>
      </c>
      <c r="Q12" s="29">
        <f>IF(SUM($G8:$G11)+SUM($Q8:$Q11)&gt;0,SUM(Q8:Q11),"")</f>
        <v>496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34</v>
      </c>
      <c r="F13" s="12">
        <v>2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41</v>
      </c>
      <c r="P13" s="12">
        <v>4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75</v>
      </c>
      <c r="E14" s="18">
        <v>51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80</v>
      </c>
      <c r="E15" s="18">
        <v>43</v>
      </c>
      <c r="F15" s="18">
        <v>1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79</v>
      </c>
      <c r="O15" s="18">
        <v>45</v>
      </c>
      <c r="P15" s="18">
        <v>0</v>
      </c>
      <c r="Q15" s="19">
        <f>IF(AND(ISBLANK(N15),ISBLANK(O15)),"",N15+O15)</f>
        <v>124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108</v>
      </c>
      <c r="E16" s="23">
        <v>43</v>
      </c>
      <c r="F16" s="23">
        <v>3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171</v>
      </c>
      <c r="F17" s="28">
        <f>IF(ISNUMBER($G17),SUM(F13:F16),"")</f>
        <v>8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10058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165</v>
      </c>
      <c r="P17" s="28">
        <f>IF(ISNUMBER($G17),SUM(P13:P16),"")</f>
        <v>6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49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34</v>
      </c>
      <c r="P18" s="12">
        <v>4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40</v>
      </c>
      <c r="F19" s="18">
        <v>0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51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88</v>
      </c>
      <c r="E20" s="18">
        <v>35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86</v>
      </c>
      <c r="O20" s="18">
        <v>45</v>
      </c>
      <c r="P20" s="18">
        <v>1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33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160</v>
      </c>
      <c r="F22" s="28">
        <f>IF(ISNUMBER($G22),SUM(F18:F21),"")</f>
        <v>4</v>
      </c>
      <c r="G22" s="29">
        <f>IF(SUM($G18:$G21)+SUM($Q18:$Q21)&gt;0,SUM(G18:G21),"")</f>
        <v>515</v>
      </c>
      <c r="H22" s="27">
        <f>IF(ISNUMBER($G22),SUM(H18:H21),"")</f>
        <v>2</v>
      </c>
      <c r="I22" s="99"/>
      <c r="K22" s="96">
        <v>23680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163</v>
      </c>
      <c r="P22" s="28">
        <f>IF(ISNUMBER($G22),SUM(P18:P21),"")</f>
        <v>7</v>
      </c>
      <c r="Q22" s="29">
        <f>IF(SUM($G18:$G21)+SUM($Q18:$Q21)&gt;0,SUM(Q18:Q21),"")</f>
        <v>526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48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78</v>
      </c>
      <c r="O23" s="12">
        <v>32</v>
      </c>
      <c r="P23" s="12">
        <v>4</v>
      </c>
      <c r="Q23" s="13">
        <f>IF(AND(ISBLANK(N23),ISBLANK(O23)),"",N23+O23)</f>
        <v>110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27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2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109</v>
      </c>
      <c r="E25" s="18">
        <v>63</v>
      </c>
      <c r="F25" s="18">
        <v>0</v>
      </c>
      <c r="G25" s="19">
        <f>IF(AND(ISBLANK(D25),ISBLANK(E25)),"",D25+E25)</f>
        <v>172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81</v>
      </c>
      <c r="O25" s="18">
        <v>44</v>
      </c>
      <c r="P25" s="18">
        <v>3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52</v>
      </c>
      <c r="P26" s="23">
        <v>3</v>
      </c>
      <c r="Q26" s="24">
        <f>IF(AND(ISBLANK(N26),ISBLANK(O26)),"",N26+O26)</f>
        <v>148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182</v>
      </c>
      <c r="F27" s="28">
        <f>IF(ISNUMBER($G27),SUM(F23:F26),"")</f>
        <v>5</v>
      </c>
      <c r="G27" s="29">
        <f>IF(SUM($G23:$G26)+SUM($Q23:$Q26)&gt;0,SUM(G23:G26),"")</f>
        <v>573</v>
      </c>
      <c r="H27" s="27">
        <f>IF(ISNUMBER($G27),SUM(H23:H26),"")</f>
        <v>2</v>
      </c>
      <c r="I27" s="99"/>
      <c r="K27" s="96">
        <v>23293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173</v>
      </c>
      <c r="P27" s="28">
        <f>IF(ISNUMBER($G27),SUM(P23:P26),"")</f>
        <v>12</v>
      </c>
      <c r="Q27" s="29">
        <f>IF(SUM($G23:$G26)+SUM($Q23:$Q26)&gt;0,SUM(Q23:Q26),"")</f>
        <v>518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100</v>
      </c>
      <c r="E28" s="12">
        <v>33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88</v>
      </c>
      <c r="O28" s="12">
        <v>53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39</v>
      </c>
      <c r="F29" s="18">
        <v>0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81</v>
      </c>
      <c r="P29" s="18">
        <v>0</v>
      </c>
      <c r="Q29" s="19">
        <f>IF(AND(ISBLANK(N29),ISBLANK(O29)),"",N29+O29)</f>
        <v>173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90</v>
      </c>
      <c r="E30" s="18">
        <v>59</v>
      </c>
      <c r="F30" s="18">
        <v>0</v>
      </c>
      <c r="G30" s="19">
        <f>IF(AND(ISBLANK(D30),ISBLANK(E30)),"",D30+E30)</f>
        <v>149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90</v>
      </c>
      <c r="O30" s="18">
        <v>35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76</v>
      </c>
      <c r="E31" s="23">
        <v>54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42</v>
      </c>
      <c r="P31" s="23">
        <v>1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185</v>
      </c>
      <c r="F32" s="28">
        <f>IF(ISNUMBER($G32),SUM(F28:F31),"")</f>
        <v>1</v>
      </c>
      <c r="G32" s="29">
        <f>IF(SUM($G28:$G31)+SUM($Q28:$Q31)&gt;0,SUM(G28:G31),"")</f>
        <v>536</v>
      </c>
      <c r="H32" s="27">
        <f>IF(ISNUMBER($G32),SUM(H28:H31),"")</f>
        <v>1</v>
      </c>
      <c r="I32" s="99"/>
      <c r="K32" s="96">
        <v>20211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211</v>
      </c>
      <c r="P32" s="28">
        <f>IF(ISNUMBER($G32),SUM(P28:P31),"")</f>
        <v>3</v>
      </c>
      <c r="Q32" s="29">
        <f>IF(SUM($G28:$G31)+SUM($Q28:$Q31)&gt;0,SUM(Q28:Q31),"")</f>
        <v>572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32</v>
      </c>
      <c r="F33" s="12">
        <v>0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86</v>
      </c>
      <c r="O33" s="12">
        <v>45</v>
      </c>
      <c r="P33" s="12">
        <v>0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63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53</v>
      </c>
      <c r="P34" s="18">
        <v>1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52</v>
      </c>
      <c r="F35" s="18">
        <v>2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94</v>
      </c>
      <c r="O35" s="18">
        <v>54</v>
      </c>
      <c r="P35" s="18">
        <v>2</v>
      </c>
      <c r="Q35" s="19">
        <f>IF(AND(ISBLANK(N35),ISBLANK(O35)),"",N35+O35)</f>
        <v>148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54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72</v>
      </c>
      <c r="P36" s="23">
        <v>0</v>
      </c>
      <c r="Q36" s="24">
        <f>IF(AND(ISBLANK(N36),ISBLANK(O36)),"",N36+O36)</f>
        <v>162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569</v>
      </c>
      <c r="H37" s="27">
        <f>IF(ISNUMBER($G37),SUM(H33:H36),"")</f>
        <v>2</v>
      </c>
      <c r="I37" s="99"/>
      <c r="K37" s="96">
        <v>14493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224</v>
      </c>
      <c r="P37" s="28">
        <f>IF(ISNUMBER($G37),SUM(P33:P36),"")</f>
        <v>3</v>
      </c>
      <c r="Q37" s="29">
        <f>IF(SUM($G33:$G36)+SUM($Q33:$Q36)&gt;0,SUM(Q33:Q36),"")</f>
        <v>585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2208</v>
      </c>
      <c r="E39" s="34">
        <f>IF(ISNUMBER($G39),SUM(E12,E17,E22,E27,E32,E37),"")</f>
        <v>1102</v>
      </c>
      <c r="F39" s="34">
        <f>IF(ISNUMBER($G39),SUM(F12,F17,F22,F27,F32,F37),"")</f>
        <v>23</v>
      </c>
      <c r="G39" s="35">
        <f>IF(SUM($G$8:$G$37)+SUM($Q$8:$Q$37)&gt;0,SUM(G12,G17,G22,G27,G32,G37),"")</f>
        <v>3310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2133</v>
      </c>
      <c r="O39" s="34">
        <f>IF(ISNUMBER($G39),SUM(O12,O17,O22,O27,O32,O37),"")</f>
        <v>1086</v>
      </c>
      <c r="P39" s="34">
        <f>IF(ISNUMBER($G39),SUM(P12,P17,P22,P27,P32,P37),"")</f>
        <v>38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KK Zábřeh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26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2021-12-04T15:48:42Z</dcterms:modified>
</cp:coreProperties>
</file>